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5140" windowHeight="10320"/>
  </bookViews>
  <sheets>
    <sheet name="Все года" sheetId="1" r:id="rId1"/>
  </sheets>
  <definedNames>
    <definedName name="_xlnm.Print_Titles" localSheetId="0">'Все года'!$14:$14</definedName>
    <definedName name="_xlnm.Print_Area" localSheetId="0">'Все года'!$B$3:$Z$68</definedName>
  </definedNames>
  <calcPr calcId="124519" concurrentCalc="0"/>
</workbook>
</file>

<file path=xl/calcChain.xml><?xml version="1.0" encoding="utf-8"?>
<calcChain xmlns="http://schemas.openxmlformats.org/spreadsheetml/2006/main">
  <c r="V31" i="1"/>
  <c r="V46"/>
  <c r="V24"/>
  <c r="Z15"/>
  <c r="Y15"/>
  <c r="X15"/>
  <c r="W15"/>
  <c r="V68"/>
  <c r="Z67"/>
  <c r="Y67"/>
  <c r="V67"/>
  <c r="AA66"/>
  <c r="Z66"/>
  <c r="Y66"/>
  <c r="X66"/>
  <c r="W66"/>
  <c r="V66"/>
  <c r="Y61"/>
  <c r="X61"/>
  <c r="W61"/>
  <c r="V61"/>
  <c r="Z60"/>
  <c r="Y60"/>
  <c r="X60"/>
  <c r="W60"/>
  <c r="V60"/>
  <c r="Y59"/>
  <c r="Y58"/>
  <c r="X58"/>
  <c r="W58"/>
  <c r="V58"/>
  <c r="AA57"/>
  <c r="Y57"/>
  <c r="X57"/>
  <c r="W57"/>
  <c r="V57"/>
  <c r="Z52"/>
  <c r="Y52"/>
  <c r="X52"/>
  <c r="W52"/>
  <c r="V52"/>
  <c r="X50"/>
  <c r="W50"/>
  <c r="V50"/>
  <c r="Z49"/>
  <c r="Y49"/>
  <c r="X49"/>
  <c r="W49"/>
  <c r="V49"/>
  <c r="V48"/>
  <c r="V47"/>
  <c r="V45"/>
  <c r="V44"/>
  <c r="Z42"/>
  <c r="Y42"/>
  <c r="X42"/>
  <c r="W42"/>
  <c r="V42"/>
  <c r="Z41"/>
  <c r="Y41"/>
  <c r="X41"/>
  <c r="W41"/>
  <c r="V41"/>
  <c r="X39"/>
  <c r="W39"/>
  <c r="Z37"/>
  <c r="Y37"/>
  <c r="X37"/>
  <c r="W37"/>
  <c r="V37"/>
  <c r="Z35"/>
  <c r="Y35"/>
  <c r="X35"/>
  <c r="W35"/>
  <c r="Z34"/>
  <c r="Y34"/>
  <c r="X34"/>
  <c r="W34"/>
  <c r="V29"/>
  <c r="Z24"/>
  <c r="Y24"/>
  <c r="X24"/>
  <c r="W24"/>
  <c r="Z22"/>
  <c r="Y22"/>
  <c r="X22"/>
  <c r="W22"/>
  <c r="V18"/>
  <c r="Z17"/>
  <c r="Y17"/>
  <c r="X17"/>
  <c r="W17"/>
  <c r="V17"/>
  <c r="Z16"/>
  <c r="Y16"/>
  <c r="X16"/>
  <c r="W16"/>
  <c r="V16"/>
  <c r="V15"/>
</calcChain>
</file>

<file path=xl/sharedStrings.xml><?xml version="1.0" encoding="utf-8"?>
<sst xmlns="http://schemas.openxmlformats.org/spreadsheetml/2006/main" count="423" uniqueCount="142">
  <si>
    <t xml:space="preserve"> (тыс. руб.)</t>
  </si>
  <si>
    <t>Сумма</t>
  </si>
  <si>
    <t>Раздел</t>
  </si>
  <si>
    <t>Подраздел</t>
  </si>
  <si>
    <t>Целевая статья</t>
  </si>
  <si>
    <t>Вид расходов</t>
  </si>
  <si>
    <t>Рз</t>
  </si>
  <si>
    <t>ПР</t>
  </si>
  <si>
    <t>ЦСР</t>
  </si>
  <si>
    <t>ВР</t>
  </si>
  <si>
    <t>Наименование</t>
  </si>
  <si>
    <t>Всего</t>
  </si>
  <si>
    <t>ОБЩЕГОСУДАРСТВЕННЫЕ ВОПРОСЫ</t>
  </si>
  <si>
    <t>01</t>
  </si>
  <si>
    <t>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</si>
  <si>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</si>
  <si>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</si>
  <si>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выплаты по оплате труда работников органов местного самоуправления Летницкого сельского поселения (Расходы на выплаты персоналу государственных (муниципальных) органов)</t>
  </si>
  <si>
    <t>120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</si>
  <si>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 для обеспечения государственных (муниципальных) нужд)</t>
  </si>
  <si>
    <t>240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</si>
  <si>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(Уплата налогов, сборов и иных платежей)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</si>
  <si>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</si>
  <si>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Правительтства Ростовской области" (Иные закупки товаров, работ и услуг для обеспечения государственных (муниципальных) нужд)</t>
  </si>
  <si>
    <t>99 9 00 72390</t>
  </si>
  <si>
    <t>Резервные фонды</t>
  </si>
  <si>
    <t>11</t>
  </si>
  <si>
    <t>Резервные фонды Администрации Летницкого сельского поселения на финансовое обеспечение непредвиденных расходов в рамках непрограмных расходов органов местного самоуправления (Резервные средства)</t>
  </si>
  <si>
    <t>99 1 00 90100</t>
  </si>
  <si>
    <t>870</t>
  </si>
  <si>
    <t>Другие общегосударственные вопросы</t>
  </si>
  <si>
    <t>13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</si>
  <si>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</si>
  <si>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</si>
  <si>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</si>
  <si>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в рамках подпрограммы "Развитие муниципального управления и муниципальной службы" муниципальной программы "Муниципальная политика" (Уплата налогов, сборов и иных платежей)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</si>
  <si>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</si>
  <si>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99 9 00 22960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</si>
  <si>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 для обеспечения государственных (муниципальных) нужд)</t>
  </si>
  <si>
    <t>99 9 00 87040</t>
  </si>
  <si>
    <t>НАЦИОНАЛЬНАЯ ОБОРОНА</t>
  </si>
  <si>
    <t>02</t>
  </si>
  <si>
    <t>Мобилизационная и вневойсковая подготовка</t>
  </si>
  <si>
    <t>03</t>
  </si>
  <si>
    <t>Расходы на осуществление первичного воинского учета на территориях, где отсутствуют военные комиссариаты в рамках непрограммных расходов государственных (Расходы на выплаты персоналу государственных (муниципальных) органов)</t>
  </si>
  <si>
    <t>99 9 00 51180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</si>
  <si>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</si>
  <si>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</si>
  <si>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</si>
  <si>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</si>
  <si>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 для обеспечения государственных (муниципальных) нужд)</t>
  </si>
  <si>
    <t>ЖИЛИЩНО-КОММУНАЛЬНОЕ ХОЗЯЙСТВО</t>
  </si>
  <si>
    <t>05</t>
  </si>
  <si>
    <t>Благоустройство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</si>
  <si>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</si>
  <si>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</si>
  <si>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</si>
  <si>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 для обеспечения государственных (муниципальных) нужд)</t>
  </si>
  <si>
    <t>ОХРАНА ОКРУЖАЮЩЕЙ СРЕДЫ</t>
  </si>
  <si>
    <t>06</t>
  </si>
  <si>
    <t>Другие вопросы в области охраны окружающей среды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</si>
  <si>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</si>
  <si>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</si>
  <si>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</si>
  <si>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</si>
  <si>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 для обеспечения государственных (муниципальных) нужд)</t>
  </si>
  <si>
    <t>КУЛЬТУРА, КИНЕМАТОГРАФИЯ</t>
  </si>
  <si>
    <t>08</t>
  </si>
  <si>
    <t>Культура</t>
  </si>
  <si>
    <t>Расходы на обеспечение деятельности (оказание услуг) муниципальных бюджетных учреждений культуры Летницкого сельского поселения (Субсидии бюджетным учреждениям)</t>
  </si>
  <si>
    <t>610</t>
  </si>
  <si>
    <t>СОЦИАЛЬНАЯ ПОЛИТИКА</t>
  </si>
  <si>
    <t>10</t>
  </si>
  <si>
    <t>Пенсионное обеспечение</t>
  </si>
  <si>
    <t>Расходы на выплаты муниципальной пенсии за выслугу лет лицам, замещавшим муниципальные должности и должности муниципальной службы в муниципальном образовании "Летницкое сельское поселение" в рамках подпрограммы "Совершенствование системысоциальной поддержки отдельных категорий граждан" муниципальной программы Летницкого сельского поселения "Социальная поддержка граждан" (Социальные выплаты гражданам, кроме публичных нормативных социальных выплат)</t>
  </si>
  <si>
    <t>320</t>
  </si>
  <si>
    <t>ФИЗИЧЕСКАЯ КУЛЬТУРА И СПОРТ</t>
  </si>
  <si>
    <t>Физическая культура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</si>
  <si>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 для обеспечения государственных (муниципальных) нужд)</t>
  </si>
  <si>
    <t>Летницкого сельского поселения</t>
  </si>
  <si>
    <t>500,0</t>
  </si>
  <si>
    <t>0,0</t>
  </si>
  <si>
    <t>880</t>
  </si>
  <si>
    <t>Молодежная политика</t>
  </si>
  <si>
    <t>99 9 00 90110</t>
  </si>
  <si>
    <t>Условно утвержденные расходы по иным непрограммным мероприятиям в рамках непрограммнных расходов органов местного самоуправления (Специальные расходы)</t>
  </si>
  <si>
    <t>14</t>
  </si>
  <si>
    <t>Межбюджетные трансферты</t>
  </si>
  <si>
    <t>Прочие межбюджетные трансферты общего характера</t>
  </si>
  <si>
    <t xml:space="preserve"> 99 9 00 87010</t>
  </si>
  <si>
    <t>540</t>
  </si>
  <si>
    <t>Иные межбюджетные трансферты, передаваемые бюджету муниципального района из бюджета поселений на осуществление части полномочий по решению вопросов местного значения в соответствии с заключенными соглашениями (Иные межбюджетные трансферты)</t>
  </si>
  <si>
    <t>Расходы на обеспечение выполнения функций органов местного самоуправления в рамках обеспечения деятельности Администрации Летницкого сельского поселения (Иные закупки товаров, работ и услуг)</t>
  </si>
  <si>
    <t>Расходы на создание и функционирование интернет сайта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</si>
  <si>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изготовление и установление электронно-цифровых подписей и продление срока лицензии для программ, отвечающих за предоставление муниципальных услуг и взаимодействия с вышестоящими бюджетами и другими организациями в рамках муниципальной программы Летницкого сельского поселения "Информационное общество" (Иные закупки товаров, работ и услуг)</t>
  </si>
  <si>
    <t>Расходы на опубликование в печатных средствах массовой информации органов местного самоуправления Летницкого сельского поселения в рамках подпрограммы "Информационное общество" муниципальной программы Летницкого сельского поселения "Информационное общество" (Иные закупки товаров, работ и услуг)</t>
  </si>
  <si>
    <t>Расходы на мероприятия связанные с безопасностью гидротехнических сооружений в рамках подпрограммы «Обеспечение безопасности  гидротехнических сооружений» муниципальной программы Летницкого сельского поселения «Обеспечение безопасности  гидротехнических сооружений Летницкого сельского поселения»(Прочая закупка товаров, работ и услуг)</t>
  </si>
  <si>
    <t>Оценка муниципального имущества, признание прав и регулирование отношений по муниципальной собственности в рамках непрограммных расходов местного самоуправления (Иные закупки товаров, работ и услуг)</t>
  </si>
  <si>
    <t>Расходы на прочие мероприятия по общегосударственным вопросам в рамках непрограммных расходов местного самоуправления (Иные закупки товаров, работ и услуг)</t>
  </si>
  <si>
    <t>Расходы в рамках подпрограммы «Противодействие терроризму, экстремизму, коррупции, злоупотреблению наркотиками и их незаконному обороту» муниципальной программы  Летницкого сельского поселения «Обеспечение общественного порядка и противодействие преступности» (Иные закупки товаров, работ и услуг)</t>
  </si>
  <si>
    <t>Расходы на реализацию комплекса мероприятий по пожарной безопасности в рамках подпрограммы «Обеспечение пожарной безопасности населения и территории» муниципальной программы  Летницкого сельского поселения «Обеспечение первичных мер пожарной безопасности» (Иные закупки товаров, работ и услуг)</t>
  </si>
  <si>
    <t>Расходы на уличное освещение в рамках подпрограммы "Уличное освещение" 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</si>
  <si>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по содержанию мест захоронения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</si>
  <si>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прочие мероприятия по благоустройству в рамках подпрограммы «Благоустройство»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</si>
  <si>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озеленению села и содержанию парка в рамках подпрограммы "Благоустройство" муниципальной программы Летницкого сельского поселения «Обеспечение качественными жилищно-коммунальными услугами населения» (Иные закупки товаров, работ и услуг)</t>
  </si>
  <si>
    <t>Расходы на осуществление мероприятий по уборке несанкционированных свалок и оплата экологии в рамках подпрограммы "Защита экологии" муниципальной программы Летницкого сельского поселения "Охрана окружающей среды и рациональное природопользование" (Иные закупки товаров, работ и услуг)</t>
  </si>
  <si>
    <t>Расходы на обеспечение дополнительного профессионального образования лиц, замещающих выборные муниципальные должности, муниципальных служащих в рамках подпрограммы "Развитие муниципального управления и муниципальной службы" муниципальной программы Летницкого сельского поселения "Муниципальная политика" (Иные закупки товаров, работ и услуг)</t>
  </si>
  <si>
    <t>Расходы на вовлечение молодежи в общественную жизнь села, трудоустройство и занятости молодежи, поддержка инициативной и талантливой молодежи в рамках подпрограммы «Совершенствование системы социальной поддержки молодежи» муниципальной программы Летницкого сельского поселения «Молодежь Летницкого сельского поселения» (Иные закупки товаров, работ и услуг)</t>
  </si>
  <si>
    <t>Расходы на мероприятия по развитию массовой физической культуры и спорта в рамках программы Летницкого сельского поселения "Развитие массовой физической культуры и спорта" (Иные закупки товаров, работ и услуг)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</si>
  <si>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 перечня должностных лиц, уполномоченных составлять протоколы об административных правонарушениях, по иным непрограммным мероприятиям в рамках обеспечения деятельности Правительства Ростовской области" (Иные закупки товаров, работ и услуг)</t>
  </si>
  <si>
    <t>11 4 02 00190</t>
  </si>
  <si>
    <t>2025 год</t>
  </si>
  <si>
    <t>2026 год</t>
  </si>
  <si>
    <t>2027 год</t>
  </si>
  <si>
    <t>11 4 02 00110</t>
  </si>
  <si>
    <t>09 4 01 28170</t>
  </si>
  <si>
    <t>09 4 02 28180</t>
  </si>
  <si>
    <t>09 4 03 28340</t>
  </si>
  <si>
    <t>11 4 04 28330</t>
  </si>
  <si>
    <t>12 4 01 28420</t>
  </si>
  <si>
    <t>03 4 01 28050</t>
  </si>
  <si>
    <t>04 4 01 28070</t>
  </si>
  <si>
    <t>02 4 02 28110</t>
  </si>
  <si>
    <t>02 4 03 28120</t>
  </si>
  <si>
    <t>02 4 04 28130</t>
  </si>
  <si>
    <t>06 4 01 28100</t>
  </si>
  <si>
    <t>11 4 01 28210</t>
  </si>
  <si>
    <t>01 4 01 28010</t>
  </si>
  <si>
    <t>05 4 01 00590</t>
  </si>
  <si>
    <t>10 4 01 28160</t>
  </si>
  <si>
    <t>07 4 01 28140</t>
  </si>
  <si>
    <t>02  4 01 28030</t>
  </si>
  <si>
    <t>Расходы по осуществлению первичного воинского учета  органами местного самоуправления поселений, муниципальных и городских округов   (Расходы на выплаты персоналу государственных (муниципальных) органов)</t>
  </si>
  <si>
    <t>08 4 04 28180</t>
  </si>
  <si>
    <t>951</t>
  </si>
  <si>
    <t>Формирование современной городской среды  мероприятий по благоустройству общественной территории в с. Летник, ул. Ленина, 50/15(Иные закупки товаров, работ и услуг)</t>
  </si>
  <si>
    <t xml:space="preserve"> Расходы на  оказание услуг по ведению  авторского надзора и на осуществление строительного контроля за выполнение  работ на объекте «Благоустройство общественно территории в с.Летник Ул. Ленина 50/15»(Иные закупки товаров, работ и услуг)</t>
  </si>
  <si>
    <t>222И455550</t>
  </si>
  <si>
    <t>Приложение 4</t>
  </si>
  <si>
    <t>Ведомственная структура расходов бюджета  Летницкого сельского поселения Песчанокопского района на 2025 год и на плановый период 2026 и 2027 годов</t>
  </si>
  <si>
    <t>к решению Собрания депутатов</t>
  </si>
  <si>
    <t>от 29.08.2025 №114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</si>
</sst>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2">
    <font>
      <sz val="11"/>
      <color indexed="8"/>
      <name val="Calibri"/>
      <family val="2"/>
    </font>
    <font>
      <sz val="8"/>
      <color indexed="8"/>
      <name val="Arial Cy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Calibri"/>
      <family val="2"/>
    </font>
    <font>
      <b/>
      <sz val="11"/>
      <color indexed="8"/>
      <name val="Calibri"/>
      <family val="2"/>
    </font>
    <font>
      <b/>
      <sz val="12"/>
      <color theme="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49" fontId="5" fillId="2" borderId="1" xfId="0" applyNumberFormat="1" applyFont="1" applyFill="1" applyBorder="1" applyAlignment="1">
      <alignment horizontal="justify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right"/>
    </xf>
    <xf numFmtId="0" fontId="0" fillId="2" borderId="0" xfId="0" applyFill="1"/>
    <xf numFmtId="164" fontId="5" fillId="2" borderId="1" xfId="0" applyNumberFormat="1" applyFont="1" applyFill="1" applyBorder="1" applyAlignment="1">
      <alignment horizontal="justify" vertical="center" wrapText="1"/>
    </xf>
    <xf numFmtId="4" fontId="5" fillId="2" borderId="1" xfId="0" applyNumberFormat="1" applyFont="1" applyFill="1" applyBorder="1" applyAlignment="1">
      <alignment horizontal="right"/>
    </xf>
    <xf numFmtId="0" fontId="5" fillId="2" borderId="1" xfId="0" applyNumberFormat="1" applyFont="1" applyFill="1" applyBorder="1" applyAlignment="1">
      <alignment horizontal="justify" vertical="center" wrapText="1"/>
    </xf>
    <xf numFmtId="165" fontId="11" fillId="2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right"/>
    </xf>
    <xf numFmtId="164" fontId="2" fillId="2" borderId="0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6" fillId="2" borderId="0" xfId="0" applyFont="1" applyFill="1"/>
    <xf numFmtId="0" fontId="3" fillId="2" borderId="0" xfId="0" applyNumberFormat="1" applyFont="1" applyFill="1" applyBorder="1" applyAlignment="1">
      <alignment horizontal="right" vertical="center" wrapText="1"/>
    </xf>
    <xf numFmtId="0" fontId="1" fillId="2" borderId="1" xfId="0" applyNumberFormat="1" applyFont="1" applyFill="1" applyBorder="1" applyAlignment="1">
      <alignment vertical="center"/>
    </xf>
    <xf numFmtId="4" fontId="4" fillId="2" borderId="1" xfId="0" applyNumberFormat="1" applyFont="1" applyFill="1" applyBorder="1" applyAlignment="1">
      <alignment horizontal="right"/>
    </xf>
    <xf numFmtId="0" fontId="7" fillId="2" borderId="0" xfId="0" applyFont="1" applyFill="1"/>
    <xf numFmtId="164" fontId="5" fillId="2" borderId="0" xfId="0" applyNumberFormat="1" applyFont="1" applyFill="1" applyBorder="1" applyAlignment="1">
      <alignment horizontal="justify" vertical="center" wrapText="1"/>
    </xf>
    <xf numFmtId="49" fontId="5" fillId="2" borderId="0" xfId="0" applyNumberFormat="1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right"/>
    </xf>
    <xf numFmtId="4" fontId="5" fillId="2" borderId="0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right" vertical="center" wrapText="1"/>
    </xf>
    <xf numFmtId="0" fontId="9" fillId="2" borderId="0" xfId="0" applyFont="1" applyFill="1" applyAlignment="1">
      <alignment horizontal="center" wrapText="1"/>
    </xf>
    <xf numFmtId="164" fontId="2" fillId="2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3:AB70"/>
  <sheetViews>
    <sheetView showGridLines="0" tabSelected="1" view="pageBreakPreview" topLeftCell="B1" zoomScale="84" zoomScaleNormal="75" zoomScaleSheetLayoutView="84" workbookViewId="0">
      <selection activeCell="B10" sqref="B10:Z10"/>
    </sheetView>
  </sheetViews>
  <sheetFormatPr defaultColWidth="9.140625" defaultRowHeight="10.15" customHeight="1"/>
  <cols>
    <col min="1" max="1" width="8" style="4" hidden="1" customWidth="1"/>
    <col min="2" max="2" width="137.5703125" style="4" customWidth="1"/>
    <col min="3" max="5" width="12.7109375" style="4" customWidth="1"/>
    <col min="6" max="6" width="16.7109375" style="4" customWidth="1"/>
    <col min="7" max="20" width="8" style="4" hidden="1" customWidth="1"/>
    <col min="21" max="21" width="12.7109375" style="4" customWidth="1"/>
    <col min="22" max="22" width="27.140625" style="4" customWidth="1"/>
    <col min="23" max="23" width="8" style="4" hidden="1" customWidth="1"/>
    <col min="24" max="24" width="0.28515625" style="4" customWidth="1"/>
    <col min="25" max="26" width="27.140625" style="4" customWidth="1"/>
    <col min="27" max="27" width="8" style="4" hidden="1" customWidth="1"/>
    <col min="28" max="16384" width="9.140625" style="4"/>
  </cols>
  <sheetData>
    <row r="3" spans="1:27" ht="21.75" customHeight="1">
      <c r="A3" s="12"/>
      <c r="B3" s="29" t="s">
        <v>138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</row>
    <row r="4" spans="1:27" ht="26.25" customHeight="1">
      <c r="A4" s="12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29" t="s">
        <v>140</v>
      </c>
      <c r="Z4" s="29"/>
      <c r="AA4" s="13"/>
    </row>
    <row r="5" spans="1:27" ht="25.5" customHeight="1">
      <c r="A5" s="12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29" t="s">
        <v>79</v>
      </c>
      <c r="Z5" s="29"/>
      <c r="AA5" s="13"/>
    </row>
    <row r="6" spans="1:27" ht="18.95" customHeight="1">
      <c r="A6" s="12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29" t="s">
        <v>141</v>
      </c>
      <c r="Z6" s="29"/>
      <c r="AA6" s="12"/>
    </row>
    <row r="7" spans="1:27" ht="16.5" customHeight="1">
      <c r="A7" s="12"/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12"/>
    </row>
    <row r="8" spans="1:27" ht="16.5" customHeight="1">
      <c r="A8" s="12"/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  <c r="X8" s="14"/>
      <c r="Y8" s="14"/>
      <c r="Z8" s="14"/>
      <c r="AA8" s="12"/>
    </row>
    <row r="9" spans="1:27" ht="7.5" customHeight="1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2"/>
    </row>
    <row r="10" spans="1:27" s="15" customFormat="1" ht="76.7" customHeight="1">
      <c r="B10" s="30" t="s">
        <v>139</v>
      </c>
      <c r="C10" s="30"/>
      <c r="D10" s="30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30"/>
      <c r="X10" s="30"/>
      <c r="Y10" s="30"/>
      <c r="Z10" s="30"/>
    </row>
    <row r="11" spans="1:27" ht="51" customHeight="1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 t="s">
        <v>0</v>
      </c>
      <c r="AA11" s="16"/>
    </row>
    <row r="12" spans="1:27" ht="15.75" customHeight="1">
      <c r="A12" s="28" t="s">
        <v>10</v>
      </c>
      <c r="B12" s="25"/>
      <c r="C12" s="27" t="s">
        <v>6</v>
      </c>
      <c r="D12" s="27" t="s">
        <v>6</v>
      </c>
      <c r="E12" s="27" t="s">
        <v>7</v>
      </c>
      <c r="F12" s="27" t="s">
        <v>8</v>
      </c>
      <c r="G12" s="27" t="s">
        <v>8</v>
      </c>
      <c r="H12" s="27" t="s">
        <v>8</v>
      </c>
      <c r="I12" s="27" t="s">
        <v>8</v>
      </c>
      <c r="J12" s="27" t="s">
        <v>8</v>
      </c>
      <c r="K12" s="27" t="s">
        <v>8</v>
      </c>
      <c r="L12" s="27" t="s">
        <v>8</v>
      </c>
      <c r="M12" s="27" t="s">
        <v>8</v>
      </c>
      <c r="N12" s="27" t="s">
        <v>8</v>
      </c>
      <c r="O12" s="27" t="s">
        <v>8</v>
      </c>
      <c r="P12" s="27" t="s">
        <v>8</v>
      </c>
      <c r="Q12" s="27" t="s">
        <v>8</v>
      </c>
      <c r="R12" s="27" t="s">
        <v>8</v>
      </c>
      <c r="S12" s="27" t="s">
        <v>8</v>
      </c>
      <c r="T12" s="27" t="s">
        <v>8</v>
      </c>
      <c r="U12" s="27" t="s">
        <v>9</v>
      </c>
      <c r="V12" s="27" t="s">
        <v>111</v>
      </c>
      <c r="W12" s="27" t="s">
        <v>1</v>
      </c>
      <c r="X12" s="27" t="s">
        <v>1</v>
      </c>
      <c r="Y12" s="27" t="s">
        <v>112</v>
      </c>
      <c r="Z12" s="27" t="s">
        <v>113</v>
      </c>
      <c r="AA12" s="28" t="s">
        <v>10</v>
      </c>
    </row>
    <row r="13" spans="1:27" ht="15.75" customHeight="1">
      <c r="A13" s="28"/>
      <c r="B13" s="26"/>
      <c r="C13" s="27" t="s">
        <v>2</v>
      </c>
      <c r="D13" s="27" t="s">
        <v>2</v>
      </c>
      <c r="E13" s="27" t="s">
        <v>3</v>
      </c>
      <c r="F13" s="27" t="s">
        <v>4</v>
      </c>
      <c r="G13" s="27" t="s">
        <v>4</v>
      </c>
      <c r="H13" s="27" t="s">
        <v>4</v>
      </c>
      <c r="I13" s="27" t="s">
        <v>4</v>
      </c>
      <c r="J13" s="27" t="s">
        <v>4</v>
      </c>
      <c r="K13" s="27" t="s">
        <v>4</v>
      </c>
      <c r="L13" s="27" t="s">
        <v>4</v>
      </c>
      <c r="M13" s="27" t="s">
        <v>4</v>
      </c>
      <c r="N13" s="27" t="s">
        <v>4</v>
      </c>
      <c r="O13" s="27" t="s">
        <v>4</v>
      </c>
      <c r="P13" s="27" t="s">
        <v>4</v>
      </c>
      <c r="Q13" s="27" t="s">
        <v>4</v>
      </c>
      <c r="R13" s="27" t="s">
        <v>4</v>
      </c>
      <c r="S13" s="27" t="s">
        <v>4</v>
      </c>
      <c r="T13" s="27" t="s">
        <v>4</v>
      </c>
      <c r="U13" s="27" t="s">
        <v>5</v>
      </c>
      <c r="V13" s="27"/>
      <c r="W13" s="27"/>
      <c r="X13" s="27"/>
      <c r="Y13" s="27" t="s">
        <v>1</v>
      </c>
      <c r="Z13" s="27" t="s">
        <v>1</v>
      </c>
      <c r="AA13" s="28"/>
    </row>
    <row r="14" spans="1:27" ht="15" hidden="1">
      <c r="A14" s="17"/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spans="1:27" ht="16.7" customHeight="1">
      <c r="A15" s="9" t="s">
        <v>11</v>
      </c>
      <c r="B15" s="9" t="s">
        <v>11</v>
      </c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1">
        <f>V16+V34+V37+V41+V49+V52+V57+V60+V63+V66</f>
        <v>46109.8</v>
      </c>
      <c r="W15" s="11">
        <f t="shared" ref="W15:X15" si="0">W16+W34+W37+W41+W49+W52+W57+W60+W63+W66</f>
        <v>0</v>
      </c>
      <c r="X15" s="11">
        <f t="shared" si="0"/>
        <v>0</v>
      </c>
      <c r="Y15" s="11">
        <f>Y16+Y34+Y37+Y41+Y49+Y52+Y57+Y60+Y63+Y66</f>
        <v>13033.399999999998</v>
      </c>
      <c r="Z15" s="11">
        <f>Z16+Z34+Z37+Z41+Z49+Z52+Z57+Z60+Z63+Z66</f>
        <v>10862.4</v>
      </c>
      <c r="AA15" s="9" t="s">
        <v>11</v>
      </c>
    </row>
    <row r="16" spans="1:27" ht="24" customHeight="1">
      <c r="A16" s="9" t="s">
        <v>12</v>
      </c>
      <c r="B16" s="9" t="s">
        <v>12</v>
      </c>
      <c r="C16" s="10" t="s">
        <v>134</v>
      </c>
      <c r="D16" s="10" t="s">
        <v>13</v>
      </c>
      <c r="E16" s="10" t="s">
        <v>14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1">
        <f>V17+V22+V24</f>
        <v>7434.7999999999993</v>
      </c>
      <c r="W16" s="11">
        <f t="shared" ref="W16:Z16" si="1">W17+W22+W24</f>
        <v>0</v>
      </c>
      <c r="X16" s="11">
        <f t="shared" si="1"/>
        <v>0</v>
      </c>
      <c r="Y16" s="11">
        <f t="shared" si="1"/>
        <v>6435.5999999999995</v>
      </c>
      <c r="Z16" s="11">
        <f t="shared" si="1"/>
        <v>6394.4</v>
      </c>
      <c r="AA16" s="9" t="s">
        <v>12</v>
      </c>
    </row>
    <row r="17" spans="1:27" ht="46.5" customHeight="1">
      <c r="A17" s="1" t="s">
        <v>15</v>
      </c>
      <c r="B17" s="1" t="s">
        <v>15</v>
      </c>
      <c r="C17" s="10" t="s">
        <v>134</v>
      </c>
      <c r="D17" s="2" t="s">
        <v>13</v>
      </c>
      <c r="E17" s="2" t="s">
        <v>16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3">
        <f>V18+V19+V20+V21</f>
        <v>6765.0999999999995</v>
      </c>
      <c r="W17" s="3">
        <f t="shared" ref="W17:Z17" si="2">W18+W19+W20+W21</f>
        <v>0</v>
      </c>
      <c r="X17" s="3">
        <f t="shared" si="2"/>
        <v>0</v>
      </c>
      <c r="Y17" s="3">
        <f t="shared" si="2"/>
        <v>6072.2999999999993</v>
      </c>
      <c r="Z17" s="3">
        <f t="shared" si="2"/>
        <v>5860.5999999999995</v>
      </c>
      <c r="AA17" s="1" t="s">
        <v>15</v>
      </c>
    </row>
    <row r="18" spans="1:27" ht="49.7" customHeight="1">
      <c r="A18" s="1" t="s">
        <v>17</v>
      </c>
      <c r="B18" s="1" t="s">
        <v>17</v>
      </c>
      <c r="C18" s="10" t="s">
        <v>134</v>
      </c>
      <c r="D18" s="2" t="s">
        <v>13</v>
      </c>
      <c r="E18" s="2" t="s">
        <v>16</v>
      </c>
      <c r="F18" s="2" t="s">
        <v>114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 t="s">
        <v>18</v>
      </c>
      <c r="V18" s="3">
        <f>6149.5</f>
        <v>6149.5</v>
      </c>
      <c r="W18" s="6"/>
      <c r="X18" s="6"/>
      <c r="Y18" s="3">
        <v>5860.4</v>
      </c>
      <c r="Z18" s="3">
        <v>5860.4</v>
      </c>
      <c r="AA18" s="1" t="s">
        <v>17</v>
      </c>
    </row>
    <row r="19" spans="1:27" ht="45" customHeight="1">
      <c r="A19" s="1" t="s">
        <v>19</v>
      </c>
      <c r="B19" s="1" t="s">
        <v>92</v>
      </c>
      <c r="C19" s="10" t="s">
        <v>134</v>
      </c>
      <c r="D19" s="2" t="s">
        <v>13</v>
      </c>
      <c r="E19" s="2" t="s">
        <v>16</v>
      </c>
      <c r="F19" s="2" t="s">
        <v>110</v>
      </c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 t="s">
        <v>20</v>
      </c>
      <c r="V19" s="3">
        <v>615.4</v>
      </c>
      <c r="W19" s="6"/>
      <c r="X19" s="6">
        <v>0</v>
      </c>
      <c r="Y19" s="3">
        <v>211.7</v>
      </c>
      <c r="Z19" s="3">
        <v>0</v>
      </c>
      <c r="AA19" s="1" t="s">
        <v>19</v>
      </c>
    </row>
    <row r="20" spans="1:27" ht="51.75" customHeight="1">
      <c r="A20" s="1" t="s">
        <v>21</v>
      </c>
      <c r="B20" s="1" t="s">
        <v>21</v>
      </c>
      <c r="C20" s="10" t="s">
        <v>134</v>
      </c>
      <c r="D20" s="2" t="s">
        <v>13</v>
      </c>
      <c r="E20" s="2" t="s">
        <v>16</v>
      </c>
      <c r="F20" s="2" t="s">
        <v>110</v>
      </c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 t="s">
        <v>22</v>
      </c>
      <c r="V20" s="3">
        <v>0</v>
      </c>
      <c r="W20" s="6"/>
      <c r="X20" s="6"/>
      <c r="Y20" s="3"/>
      <c r="Z20" s="3"/>
      <c r="AA20" s="1" t="s">
        <v>21</v>
      </c>
    </row>
    <row r="21" spans="1:27" ht="73.5" customHeight="1">
      <c r="A21" s="5" t="s">
        <v>23</v>
      </c>
      <c r="B21" s="5" t="s">
        <v>109</v>
      </c>
      <c r="C21" s="10" t="s">
        <v>134</v>
      </c>
      <c r="D21" s="2" t="s">
        <v>13</v>
      </c>
      <c r="E21" s="2" t="s">
        <v>16</v>
      </c>
      <c r="F21" s="2" t="s">
        <v>24</v>
      </c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 t="s">
        <v>20</v>
      </c>
      <c r="V21" s="3">
        <v>0.2</v>
      </c>
      <c r="W21" s="6"/>
      <c r="X21" s="6"/>
      <c r="Y21" s="3">
        <v>0.2</v>
      </c>
      <c r="Z21" s="3">
        <v>0.2</v>
      </c>
      <c r="AA21" s="5" t="s">
        <v>23</v>
      </c>
    </row>
    <row r="22" spans="1:27" ht="21.75" customHeight="1">
      <c r="A22" s="1" t="s">
        <v>25</v>
      </c>
      <c r="B22" s="1" t="s">
        <v>25</v>
      </c>
      <c r="C22" s="10" t="s">
        <v>134</v>
      </c>
      <c r="D22" s="2" t="s">
        <v>13</v>
      </c>
      <c r="E22" s="2" t="s">
        <v>26</v>
      </c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3">
        <v>3</v>
      </c>
      <c r="W22" s="3">
        <f t="shared" ref="W22:Z22" si="3">W23</f>
        <v>0</v>
      </c>
      <c r="X22" s="3">
        <f t="shared" si="3"/>
        <v>0</v>
      </c>
      <c r="Y22" s="3">
        <f t="shared" si="3"/>
        <v>0</v>
      </c>
      <c r="Z22" s="3">
        <f t="shared" si="3"/>
        <v>0</v>
      </c>
      <c r="AA22" s="1" t="s">
        <v>25</v>
      </c>
    </row>
    <row r="23" spans="1:27" ht="38.25" customHeight="1">
      <c r="A23" s="1" t="s">
        <v>27</v>
      </c>
      <c r="B23" s="1" t="s">
        <v>27</v>
      </c>
      <c r="C23" s="10" t="s">
        <v>134</v>
      </c>
      <c r="D23" s="2" t="s">
        <v>13</v>
      </c>
      <c r="E23" s="2" t="s">
        <v>26</v>
      </c>
      <c r="F23" s="2" t="s">
        <v>28</v>
      </c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 t="s">
        <v>29</v>
      </c>
      <c r="V23" s="3">
        <v>3</v>
      </c>
      <c r="W23" s="6"/>
      <c r="X23" s="6">
        <v>0</v>
      </c>
      <c r="Y23" s="3">
        <v>0</v>
      </c>
      <c r="Z23" s="3">
        <v>0</v>
      </c>
      <c r="AA23" s="1" t="s">
        <v>27</v>
      </c>
    </row>
    <row r="24" spans="1:27" ht="33.4" customHeight="1">
      <c r="A24" s="1" t="s">
        <v>30</v>
      </c>
      <c r="B24" s="1" t="s">
        <v>30</v>
      </c>
      <c r="C24" s="10" t="s">
        <v>134</v>
      </c>
      <c r="D24" s="2" t="s">
        <v>13</v>
      </c>
      <c r="E24" s="2" t="s">
        <v>31</v>
      </c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3">
        <f>V25+V26+V27+V28+V29+V30+V31+V33+V32</f>
        <v>666.7</v>
      </c>
      <c r="W24" s="3">
        <f t="shared" ref="W24:Z24" si="4">W25+W26+W27+W28+W29+W30+W31+W33+W32</f>
        <v>0</v>
      </c>
      <c r="X24" s="3">
        <f t="shared" si="4"/>
        <v>0</v>
      </c>
      <c r="Y24" s="3">
        <f t="shared" si="4"/>
        <v>363.3</v>
      </c>
      <c r="Z24" s="3">
        <f t="shared" si="4"/>
        <v>533.79999999999995</v>
      </c>
      <c r="AA24" s="1" t="s">
        <v>30</v>
      </c>
    </row>
    <row r="25" spans="1:27" ht="60.75" customHeight="1">
      <c r="A25" s="5" t="s">
        <v>32</v>
      </c>
      <c r="B25" s="5" t="s">
        <v>93</v>
      </c>
      <c r="C25" s="10" t="s">
        <v>134</v>
      </c>
      <c r="D25" s="2" t="s">
        <v>13</v>
      </c>
      <c r="E25" s="2" t="s">
        <v>31</v>
      </c>
      <c r="F25" s="2" t="s">
        <v>115</v>
      </c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 t="s">
        <v>20</v>
      </c>
      <c r="V25" s="3">
        <v>22</v>
      </c>
      <c r="W25" s="6"/>
      <c r="X25" s="6"/>
      <c r="Y25" s="3">
        <v>22</v>
      </c>
      <c r="Z25" s="3">
        <v>0</v>
      </c>
      <c r="AA25" s="5" t="s">
        <v>32</v>
      </c>
    </row>
    <row r="26" spans="1:27" ht="85.7" customHeight="1">
      <c r="A26" s="5" t="s">
        <v>33</v>
      </c>
      <c r="B26" s="5" t="s">
        <v>94</v>
      </c>
      <c r="C26" s="10" t="s">
        <v>134</v>
      </c>
      <c r="D26" s="2" t="s">
        <v>13</v>
      </c>
      <c r="E26" s="2" t="s">
        <v>31</v>
      </c>
      <c r="F26" s="2" t="s">
        <v>116</v>
      </c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 t="s">
        <v>20</v>
      </c>
      <c r="V26" s="3">
        <v>2</v>
      </c>
      <c r="W26" s="6"/>
      <c r="X26" s="6"/>
      <c r="Y26" s="3">
        <v>0</v>
      </c>
      <c r="Z26" s="3">
        <v>0</v>
      </c>
      <c r="AA26" s="5" t="s">
        <v>33</v>
      </c>
    </row>
    <row r="27" spans="1:27" ht="63" customHeight="1">
      <c r="A27" s="5" t="s">
        <v>34</v>
      </c>
      <c r="B27" s="5" t="s">
        <v>95</v>
      </c>
      <c r="C27" s="10" t="s">
        <v>134</v>
      </c>
      <c r="D27" s="2" t="s">
        <v>13</v>
      </c>
      <c r="E27" s="2" t="s">
        <v>31</v>
      </c>
      <c r="F27" s="2" t="s">
        <v>117</v>
      </c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 t="s">
        <v>20</v>
      </c>
      <c r="V27" s="3">
        <v>2.8</v>
      </c>
      <c r="W27" s="6"/>
      <c r="X27" s="6"/>
      <c r="Y27" s="3">
        <v>0</v>
      </c>
      <c r="Z27" s="3">
        <v>0</v>
      </c>
      <c r="AA27" s="5" t="s">
        <v>34</v>
      </c>
    </row>
    <row r="28" spans="1:27" ht="68.25" customHeight="1">
      <c r="A28" s="1" t="s">
        <v>35</v>
      </c>
      <c r="B28" s="1" t="s">
        <v>35</v>
      </c>
      <c r="C28" s="10" t="s">
        <v>134</v>
      </c>
      <c r="D28" s="2" t="s">
        <v>13</v>
      </c>
      <c r="E28" s="2" t="s">
        <v>31</v>
      </c>
      <c r="F28" s="2" t="s">
        <v>118</v>
      </c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 t="s">
        <v>22</v>
      </c>
      <c r="V28" s="3">
        <v>20</v>
      </c>
      <c r="W28" s="6"/>
      <c r="X28" s="6"/>
      <c r="Y28" s="3">
        <v>20</v>
      </c>
      <c r="Z28" s="3">
        <v>0</v>
      </c>
      <c r="AA28" s="1" t="s">
        <v>35</v>
      </c>
    </row>
    <row r="29" spans="1:27" ht="92.25" customHeight="1">
      <c r="A29" s="1"/>
      <c r="B29" s="7" t="s">
        <v>96</v>
      </c>
      <c r="C29" s="10" t="s">
        <v>134</v>
      </c>
      <c r="D29" s="2" t="s">
        <v>13</v>
      </c>
      <c r="E29" s="2" t="s">
        <v>31</v>
      </c>
      <c r="F29" s="2" t="s">
        <v>119</v>
      </c>
      <c r="G29" s="2" t="s">
        <v>20</v>
      </c>
      <c r="H29" s="2" t="s">
        <v>80</v>
      </c>
      <c r="I29" s="2" t="s">
        <v>81</v>
      </c>
      <c r="J29" s="2" t="s">
        <v>81</v>
      </c>
      <c r="K29" s="2"/>
      <c r="L29" s="2"/>
      <c r="M29" s="2"/>
      <c r="N29" s="2"/>
      <c r="O29" s="2"/>
      <c r="P29" s="2"/>
      <c r="Q29" s="2"/>
      <c r="R29" s="2"/>
      <c r="S29" s="2"/>
      <c r="T29" s="2"/>
      <c r="U29" s="2" t="s">
        <v>20</v>
      </c>
      <c r="V29" s="3">
        <f>82.6+1+37.3</f>
        <v>120.89999999999999</v>
      </c>
      <c r="W29" s="6"/>
      <c r="X29" s="6"/>
      <c r="Y29" s="3">
        <v>0</v>
      </c>
      <c r="Z29" s="3">
        <v>0</v>
      </c>
      <c r="AA29" s="1"/>
    </row>
    <row r="30" spans="1:27" ht="57" customHeight="1">
      <c r="A30" s="1" t="s">
        <v>36</v>
      </c>
      <c r="B30" s="1" t="s">
        <v>97</v>
      </c>
      <c r="C30" s="10" t="s">
        <v>134</v>
      </c>
      <c r="D30" s="2" t="s">
        <v>13</v>
      </c>
      <c r="E30" s="2" t="s">
        <v>31</v>
      </c>
      <c r="F30" s="2" t="s">
        <v>37</v>
      </c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 t="s">
        <v>20</v>
      </c>
      <c r="V30" s="3">
        <v>89</v>
      </c>
      <c r="W30" s="6"/>
      <c r="X30" s="6"/>
      <c r="Y30" s="3">
        <v>0</v>
      </c>
      <c r="Z30" s="3">
        <v>0</v>
      </c>
      <c r="AA30" s="1" t="s">
        <v>36</v>
      </c>
    </row>
    <row r="31" spans="1:27" ht="45.95" customHeight="1">
      <c r="A31" s="1" t="s">
        <v>38</v>
      </c>
      <c r="B31" s="1" t="s">
        <v>98</v>
      </c>
      <c r="C31" s="10" t="s">
        <v>134</v>
      </c>
      <c r="D31" s="2" t="s">
        <v>13</v>
      </c>
      <c r="E31" s="2" t="s">
        <v>31</v>
      </c>
      <c r="F31" s="2" t="s">
        <v>39</v>
      </c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 t="s">
        <v>20</v>
      </c>
      <c r="V31" s="3">
        <f>29.3+56.1-0.6</f>
        <v>84.800000000000011</v>
      </c>
      <c r="W31" s="6"/>
      <c r="X31" s="6"/>
      <c r="Y31" s="3">
        <v>0</v>
      </c>
      <c r="Z31" s="3">
        <v>0</v>
      </c>
      <c r="AA31" s="1" t="s">
        <v>38</v>
      </c>
    </row>
    <row r="32" spans="1:27" ht="45.95" customHeight="1">
      <c r="A32" s="1" t="s">
        <v>38</v>
      </c>
      <c r="B32" s="1" t="s">
        <v>98</v>
      </c>
      <c r="C32" s="10" t="s">
        <v>134</v>
      </c>
      <c r="D32" s="2" t="s">
        <v>13</v>
      </c>
      <c r="E32" s="2" t="s">
        <v>31</v>
      </c>
      <c r="F32" s="2" t="s">
        <v>39</v>
      </c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 t="s">
        <v>22</v>
      </c>
      <c r="V32" s="3">
        <v>325.2</v>
      </c>
      <c r="W32" s="6"/>
      <c r="X32" s="6"/>
      <c r="Y32" s="3">
        <v>0</v>
      </c>
      <c r="Z32" s="3">
        <v>0</v>
      </c>
      <c r="AA32" s="1" t="s">
        <v>38</v>
      </c>
    </row>
    <row r="33" spans="1:27" ht="45.95" customHeight="1">
      <c r="A33" s="1"/>
      <c r="B33" s="1" t="s">
        <v>85</v>
      </c>
      <c r="C33" s="10" t="s">
        <v>134</v>
      </c>
      <c r="D33" s="2" t="s">
        <v>13</v>
      </c>
      <c r="E33" s="2" t="s">
        <v>31</v>
      </c>
      <c r="F33" s="2" t="s">
        <v>84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 t="s">
        <v>82</v>
      </c>
      <c r="V33" s="3">
        <v>0</v>
      </c>
      <c r="W33" s="6"/>
      <c r="X33" s="6"/>
      <c r="Y33" s="8">
        <v>321.3</v>
      </c>
      <c r="Z33" s="8">
        <v>533.79999999999995</v>
      </c>
      <c r="AA33" s="1"/>
    </row>
    <row r="34" spans="1:27" ht="16.7" customHeight="1">
      <c r="A34" s="9" t="s">
        <v>40</v>
      </c>
      <c r="B34" s="9" t="s">
        <v>40</v>
      </c>
      <c r="C34" s="10" t="s">
        <v>134</v>
      </c>
      <c r="D34" s="10" t="s">
        <v>41</v>
      </c>
      <c r="E34" s="10" t="s">
        <v>14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3">
        <v>165.4</v>
      </c>
      <c r="W34" s="3">
        <f t="shared" ref="W34:Z34" si="5">W35</f>
        <v>0</v>
      </c>
      <c r="X34" s="3">
        <f t="shared" si="5"/>
        <v>0</v>
      </c>
      <c r="Y34" s="3">
        <f t="shared" si="5"/>
        <v>179.3</v>
      </c>
      <c r="Z34" s="3">
        <f t="shared" si="5"/>
        <v>185.6</v>
      </c>
      <c r="AA34" s="9" t="s">
        <v>40</v>
      </c>
    </row>
    <row r="35" spans="1:27" ht="33.4" customHeight="1">
      <c r="A35" s="1" t="s">
        <v>42</v>
      </c>
      <c r="B35" s="1" t="s">
        <v>42</v>
      </c>
      <c r="C35" s="10" t="s">
        <v>134</v>
      </c>
      <c r="D35" s="2" t="s">
        <v>41</v>
      </c>
      <c r="E35" s="2" t="s">
        <v>43</v>
      </c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3">
        <v>165.4</v>
      </c>
      <c r="W35" s="3">
        <f t="shared" ref="W35:Z35" si="6">W36</f>
        <v>0</v>
      </c>
      <c r="X35" s="3">
        <f t="shared" si="6"/>
        <v>0</v>
      </c>
      <c r="Y35" s="3">
        <f t="shared" si="6"/>
        <v>179.3</v>
      </c>
      <c r="Z35" s="3">
        <f t="shared" si="6"/>
        <v>185.6</v>
      </c>
      <c r="AA35" s="1" t="s">
        <v>42</v>
      </c>
    </row>
    <row r="36" spans="1:27" ht="49.7" customHeight="1">
      <c r="A36" s="1" t="s">
        <v>44</v>
      </c>
      <c r="B36" s="1" t="s">
        <v>132</v>
      </c>
      <c r="C36" s="10" t="s">
        <v>134</v>
      </c>
      <c r="D36" s="2" t="s">
        <v>41</v>
      </c>
      <c r="E36" s="2" t="s">
        <v>43</v>
      </c>
      <c r="F36" s="2" t="s">
        <v>45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 t="s">
        <v>18</v>
      </c>
      <c r="V36" s="3">
        <v>165.4</v>
      </c>
      <c r="W36" s="6"/>
      <c r="X36" s="6"/>
      <c r="Y36" s="3">
        <v>179.3</v>
      </c>
      <c r="Z36" s="3">
        <v>185.6</v>
      </c>
      <c r="AA36" s="1" t="s">
        <v>44</v>
      </c>
    </row>
    <row r="37" spans="1:27" ht="33" customHeight="1">
      <c r="A37" s="9" t="s">
        <v>46</v>
      </c>
      <c r="B37" s="9" t="s">
        <v>46</v>
      </c>
      <c r="C37" s="10" t="s">
        <v>134</v>
      </c>
      <c r="D37" s="10" t="s">
        <v>43</v>
      </c>
      <c r="E37" s="10" t="s">
        <v>14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1">
        <f>V38</f>
        <v>2</v>
      </c>
      <c r="W37" s="11">
        <f t="shared" ref="W37:Z37" si="7">W38+W39+W40</f>
        <v>0</v>
      </c>
      <c r="X37" s="11">
        <f t="shared" si="7"/>
        <v>0</v>
      </c>
      <c r="Y37" s="11">
        <f t="shared" si="7"/>
        <v>0</v>
      </c>
      <c r="Z37" s="11">
        <f t="shared" si="7"/>
        <v>0</v>
      </c>
      <c r="AA37" s="9" t="s">
        <v>46</v>
      </c>
    </row>
    <row r="38" spans="1:27" ht="40.700000000000003" customHeight="1">
      <c r="A38" s="1" t="s">
        <v>47</v>
      </c>
      <c r="B38" s="1" t="s">
        <v>47</v>
      </c>
      <c r="C38" s="10" t="s">
        <v>134</v>
      </c>
      <c r="D38" s="2" t="s">
        <v>43</v>
      </c>
      <c r="E38" s="2" t="s">
        <v>48</v>
      </c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3">
        <v>2</v>
      </c>
      <c r="W38" s="6"/>
      <c r="X38" s="6"/>
      <c r="Y38" s="3">
        <v>0</v>
      </c>
      <c r="Z38" s="3">
        <v>0</v>
      </c>
      <c r="AA38" s="1" t="s">
        <v>47</v>
      </c>
    </row>
    <row r="39" spans="1:27" ht="63.95" customHeight="1">
      <c r="A39" s="5" t="s">
        <v>49</v>
      </c>
      <c r="B39" s="5" t="s">
        <v>99</v>
      </c>
      <c r="C39" s="10" t="s">
        <v>134</v>
      </c>
      <c r="D39" s="2" t="s">
        <v>43</v>
      </c>
      <c r="E39" s="2" t="s">
        <v>48</v>
      </c>
      <c r="F39" s="2" t="s">
        <v>120</v>
      </c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 t="s">
        <v>20</v>
      </c>
      <c r="V39" s="3">
        <v>1</v>
      </c>
      <c r="W39" s="3">
        <f t="shared" ref="W39:X39" si="8">W40</f>
        <v>0</v>
      </c>
      <c r="X39" s="3">
        <f t="shared" si="8"/>
        <v>0</v>
      </c>
      <c r="Y39" s="3">
        <v>0</v>
      </c>
      <c r="Z39" s="3">
        <v>0</v>
      </c>
      <c r="AA39" s="5" t="s">
        <v>49</v>
      </c>
    </row>
    <row r="40" spans="1:27" ht="62.25" customHeight="1">
      <c r="A40" s="5" t="s">
        <v>50</v>
      </c>
      <c r="B40" s="5" t="s">
        <v>100</v>
      </c>
      <c r="C40" s="10" t="s">
        <v>134</v>
      </c>
      <c r="D40" s="2" t="s">
        <v>43</v>
      </c>
      <c r="E40" s="2" t="s">
        <v>48</v>
      </c>
      <c r="F40" s="2" t="s">
        <v>121</v>
      </c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 t="s">
        <v>20</v>
      </c>
      <c r="V40" s="3">
        <v>1</v>
      </c>
      <c r="W40" s="6"/>
      <c r="X40" s="6"/>
      <c r="Y40" s="3">
        <v>0</v>
      </c>
      <c r="Z40" s="3">
        <v>0</v>
      </c>
      <c r="AA40" s="5" t="s">
        <v>50</v>
      </c>
    </row>
    <row r="41" spans="1:27" ht="33.4" customHeight="1">
      <c r="A41" s="9" t="s">
        <v>51</v>
      </c>
      <c r="B41" s="9" t="s">
        <v>51</v>
      </c>
      <c r="C41" s="10" t="s">
        <v>134</v>
      </c>
      <c r="D41" s="10" t="s">
        <v>52</v>
      </c>
      <c r="E41" s="10" t="s">
        <v>14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3">
        <f>V42</f>
        <v>32827.800000000003</v>
      </c>
      <c r="W41" s="3">
        <f t="shared" ref="W41:Z41" si="9">W42</f>
        <v>0</v>
      </c>
      <c r="X41" s="3">
        <f t="shared" si="9"/>
        <v>0</v>
      </c>
      <c r="Y41" s="3">
        <f t="shared" si="9"/>
        <v>600.70000000000005</v>
      </c>
      <c r="Z41" s="3">
        <f t="shared" si="9"/>
        <v>0</v>
      </c>
      <c r="AA41" s="9" t="s">
        <v>51</v>
      </c>
    </row>
    <row r="42" spans="1:27" ht="16.7" customHeight="1">
      <c r="A42" s="1" t="s">
        <v>53</v>
      </c>
      <c r="B42" s="1" t="s">
        <v>53</v>
      </c>
      <c r="C42" s="10" t="s">
        <v>134</v>
      </c>
      <c r="D42" s="2" t="s">
        <v>52</v>
      </c>
      <c r="E42" s="2" t="s">
        <v>43</v>
      </c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3">
        <f>V43+V44+V45+V46+V47+V48</f>
        <v>32827.800000000003</v>
      </c>
      <c r="W42" s="3">
        <f t="shared" ref="W42:Z42" si="10">W43+W44+W45+W46</f>
        <v>0</v>
      </c>
      <c r="X42" s="3">
        <f t="shared" si="10"/>
        <v>0</v>
      </c>
      <c r="Y42" s="3">
        <f t="shared" si="10"/>
        <v>600.70000000000005</v>
      </c>
      <c r="Z42" s="3">
        <f t="shared" si="10"/>
        <v>0</v>
      </c>
      <c r="AA42" s="1" t="s">
        <v>53</v>
      </c>
    </row>
    <row r="43" spans="1:27" ht="72.95" customHeight="1">
      <c r="A43" s="5" t="s">
        <v>54</v>
      </c>
      <c r="B43" s="5" t="s">
        <v>101</v>
      </c>
      <c r="C43" s="10" t="s">
        <v>134</v>
      </c>
      <c r="D43" s="2" t="s">
        <v>52</v>
      </c>
      <c r="E43" s="2" t="s">
        <v>43</v>
      </c>
      <c r="F43" s="2" t="s">
        <v>131</v>
      </c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 t="s">
        <v>20</v>
      </c>
      <c r="V43" s="3">
        <v>1473.7</v>
      </c>
      <c r="W43" s="6"/>
      <c r="X43" s="6"/>
      <c r="Y43" s="3">
        <v>600.70000000000005</v>
      </c>
      <c r="Z43" s="3">
        <v>0</v>
      </c>
      <c r="AA43" s="5" t="s">
        <v>54</v>
      </c>
    </row>
    <row r="44" spans="1:27" ht="69" customHeight="1">
      <c r="A44" s="5" t="s">
        <v>55</v>
      </c>
      <c r="B44" s="5" t="s">
        <v>102</v>
      </c>
      <c r="C44" s="10" t="s">
        <v>134</v>
      </c>
      <c r="D44" s="2" t="s">
        <v>52</v>
      </c>
      <c r="E44" s="2" t="s">
        <v>43</v>
      </c>
      <c r="F44" s="2" t="s">
        <v>122</v>
      </c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 t="s">
        <v>20</v>
      </c>
      <c r="V44" s="3">
        <f>32.4+10+21.1+29.2</f>
        <v>92.7</v>
      </c>
      <c r="W44" s="6"/>
      <c r="X44" s="6"/>
      <c r="Y44" s="3">
        <v>0</v>
      </c>
      <c r="Z44" s="3">
        <v>0</v>
      </c>
      <c r="AA44" s="5" t="s">
        <v>55</v>
      </c>
    </row>
    <row r="45" spans="1:27" ht="67.7" customHeight="1">
      <c r="A45" s="5" t="s">
        <v>56</v>
      </c>
      <c r="B45" s="5" t="s">
        <v>103</v>
      </c>
      <c r="C45" s="10" t="s">
        <v>134</v>
      </c>
      <c r="D45" s="2" t="s">
        <v>52</v>
      </c>
      <c r="E45" s="2" t="s">
        <v>43</v>
      </c>
      <c r="F45" s="2" t="s">
        <v>123</v>
      </c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 t="s">
        <v>20</v>
      </c>
      <c r="V45" s="3">
        <f>40.4+6.5</f>
        <v>46.9</v>
      </c>
      <c r="W45" s="6"/>
      <c r="X45" s="6"/>
      <c r="Y45" s="3">
        <v>0</v>
      </c>
      <c r="Z45" s="3">
        <v>0</v>
      </c>
      <c r="AA45" s="5" t="s">
        <v>56</v>
      </c>
    </row>
    <row r="46" spans="1:27" ht="72.95" customHeight="1">
      <c r="A46" s="5" t="s">
        <v>57</v>
      </c>
      <c r="B46" s="5" t="s">
        <v>104</v>
      </c>
      <c r="C46" s="10" t="s">
        <v>134</v>
      </c>
      <c r="D46" s="2" t="s">
        <v>52</v>
      </c>
      <c r="E46" s="2" t="s">
        <v>43</v>
      </c>
      <c r="F46" s="2" t="s">
        <v>124</v>
      </c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 t="s">
        <v>20</v>
      </c>
      <c r="V46" s="3">
        <f>839.2-56.1+17.4</f>
        <v>800.5</v>
      </c>
      <c r="W46" s="6"/>
      <c r="X46" s="6"/>
      <c r="Y46" s="3">
        <v>0</v>
      </c>
      <c r="Z46" s="3">
        <v>0</v>
      </c>
      <c r="AA46" s="5" t="s">
        <v>57</v>
      </c>
    </row>
    <row r="47" spans="1:27" ht="72.95" customHeight="1">
      <c r="A47" s="5" t="s">
        <v>57</v>
      </c>
      <c r="B47" s="5" t="s">
        <v>136</v>
      </c>
      <c r="C47" s="10" t="s">
        <v>134</v>
      </c>
      <c r="D47" s="2" t="s">
        <v>52</v>
      </c>
      <c r="E47" s="2" t="s">
        <v>43</v>
      </c>
      <c r="F47" s="2" t="s">
        <v>133</v>
      </c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 t="s">
        <v>20</v>
      </c>
      <c r="V47" s="3">
        <f>425-50</f>
        <v>375</v>
      </c>
      <c r="W47" s="6"/>
      <c r="X47" s="6"/>
      <c r="Y47" s="3">
        <v>0</v>
      </c>
      <c r="Z47" s="3">
        <v>0</v>
      </c>
      <c r="AA47" s="5" t="s">
        <v>57</v>
      </c>
    </row>
    <row r="48" spans="1:27" ht="72.95" customHeight="1">
      <c r="A48" s="5" t="s">
        <v>57</v>
      </c>
      <c r="B48" s="5" t="s">
        <v>135</v>
      </c>
      <c r="C48" s="24" t="s">
        <v>134</v>
      </c>
      <c r="D48" s="2" t="s">
        <v>52</v>
      </c>
      <c r="E48" s="2" t="s">
        <v>43</v>
      </c>
      <c r="F48" s="2" t="s">
        <v>137</v>
      </c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 t="s">
        <v>20</v>
      </c>
      <c r="V48" s="3">
        <f>30000+39</f>
        <v>30039</v>
      </c>
      <c r="W48" s="6"/>
      <c r="X48" s="6"/>
      <c r="Y48" s="3">
        <v>0</v>
      </c>
      <c r="Z48" s="3">
        <v>0</v>
      </c>
      <c r="AA48" s="5" t="s">
        <v>57</v>
      </c>
    </row>
    <row r="49" spans="1:28" ht="16.7" customHeight="1">
      <c r="A49" s="9" t="s">
        <v>58</v>
      </c>
      <c r="B49" s="9" t="s">
        <v>58</v>
      </c>
      <c r="C49" s="10" t="s">
        <v>134</v>
      </c>
      <c r="D49" s="10" t="s">
        <v>59</v>
      </c>
      <c r="E49" s="10" t="s">
        <v>14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1">
        <f>V50</f>
        <v>1</v>
      </c>
      <c r="W49" s="11">
        <f t="shared" ref="W49:Z50" si="11">W50</f>
        <v>0</v>
      </c>
      <c r="X49" s="11">
        <f t="shared" si="11"/>
        <v>0</v>
      </c>
      <c r="Y49" s="11">
        <f t="shared" si="11"/>
        <v>0</v>
      </c>
      <c r="Z49" s="11">
        <f t="shared" si="11"/>
        <v>0</v>
      </c>
      <c r="AA49" s="9" t="s">
        <v>58</v>
      </c>
    </row>
    <row r="50" spans="1:28" ht="33.4" customHeight="1">
      <c r="A50" s="1" t="s">
        <v>60</v>
      </c>
      <c r="B50" s="1" t="s">
        <v>60</v>
      </c>
      <c r="C50" s="10" t="s">
        <v>134</v>
      </c>
      <c r="D50" s="2" t="s">
        <v>59</v>
      </c>
      <c r="E50" s="2" t="s">
        <v>52</v>
      </c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3">
        <f>V51</f>
        <v>1</v>
      </c>
      <c r="W50" s="3">
        <f t="shared" si="11"/>
        <v>0</v>
      </c>
      <c r="X50" s="3">
        <f t="shared" si="11"/>
        <v>0</v>
      </c>
      <c r="Y50" s="3">
        <v>0</v>
      </c>
      <c r="Z50" s="3">
        <v>0</v>
      </c>
      <c r="AA50" s="1" t="s">
        <v>60</v>
      </c>
    </row>
    <row r="51" spans="1:28" ht="72.95" customHeight="1">
      <c r="A51" s="5" t="s">
        <v>61</v>
      </c>
      <c r="B51" s="5" t="s">
        <v>105</v>
      </c>
      <c r="C51" s="10" t="s">
        <v>134</v>
      </c>
      <c r="D51" s="2" t="s">
        <v>59</v>
      </c>
      <c r="E51" s="2" t="s">
        <v>52</v>
      </c>
      <c r="F51" s="2" t="s">
        <v>125</v>
      </c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 t="s">
        <v>20</v>
      </c>
      <c r="V51" s="3">
        <v>1</v>
      </c>
      <c r="W51" s="6"/>
      <c r="X51" s="6"/>
      <c r="Y51" s="3">
        <v>0</v>
      </c>
      <c r="Z51" s="3">
        <v>0</v>
      </c>
      <c r="AA51" s="5" t="s">
        <v>61</v>
      </c>
    </row>
    <row r="52" spans="1:28" ht="16.7" customHeight="1">
      <c r="A52" s="9" t="s">
        <v>62</v>
      </c>
      <c r="B52" s="9" t="s">
        <v>62</v>
      </c>
      <c r="C52" s="10" t="s">
        <v>134</v>
      </c>
      <c r="D52" s="10" t="s">
        <v>63</v>
      </c>
      <c r="E52" s="10" t="s">
        <v>14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1">
        <f>V53+V54+V55+V56</f>
        <v>1</v>
      </c>
      <c r="W52" s="11">
        <f t="shared" ref="W52:Z52" si="12">W53+W54+W55+W56</f>
        <v>0</v>
      </c>
      <c r="X52" s="11">
        <f t="shared" si="12"/>
        <v>0</v>
      </c>
      <c r="Y52" s="11">
        <f t="shared" si="12"/>
        <v>0</v>
      </c>
      <c r="Z52" s="11">
        <f t="shared" si="12"/>
        <v>0</v>
      </c>
      <c r="AA52" s="9" t="s">
        <v>62</v>
      </c>
    </row>
    <row r="53" spans="1:28" ht="34.5" customHeight="1">
      <c r="A53" s="1" t="s">
        <v>64</v>
      </c>
      <c r="B53" s="1" t="s">
        <v>64</v>
      </c>
      <c r="C53" s="10" t="s">
        <v>134</v>
      </c>
      <c r="D53" s="2" t="s">
        <v>63</v>
      </c>
      <c r="E53" s="2" t="s">
        <v>52</v>
      </c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3">
        <v>0</v>
      </c>
      <c r="W53" s="6"/>
      <c r="X53" s="6"/>
      <c r="Y53" s="3">
        <v>0</v>
      </c>
      <c r="Z53" s="3">
        <v>0</v>
      </c>
      <c r="AA53" s="1" t="s">
        <v>64</v>
      </c>
    </row>
    <row r="54" spans="1:28" ht="75.75" customHeight="1">
      <c r="A54" s="5" t="s">
        <v>65</v>
      </c>
      <c r="B54" s="5" t="s">
        <v>106</v>
      </c>
      <c r="C54" s="10" t="s">
        <v>134</v>
      </c>
      <c r="D54" s="2" t="s">
        <v>63</v>
      </c>
      <c r="E54" s="2" t="s">
        <v>52</v>
      </c>
      <c r="F54" s="2" t="s">
        <v>126</v>
      </c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 t="s">
        <v>20</v>
      </c>
      <c r="V54" s="3">
        <v>0</v>
      </c>
      <c r="W54" s="6"/>
      <c r="X54" s="6"/>
      <c r="Y54" s="3">
        <v>0</v>
      </c>
      <c r="Z54" s="3">
        <v>0</v>
      </c>
      <c r="AA54" s="5" t="s">
        <v>65</v>
      </c>
    </row>
    <row r="55" spans="1:28" ht="33" customHeight="1">
      <c r="A55" s="5"/>
      <c r="B55" s="5" t="s">
        <v>83</v>
      </c>
      <c r="C55" s="10" t="s">
        <v>134</v>
      </c>
      <c r="D55" s="2" t="s">
        <v>63</v>
      </c>
      <c r="E55" s="2" t="s">
        <v>63</v>
      </c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3">
        <v>0</v>
      </c>
      <c r="W55" s="6"/>
      <c r="X55" s="6"/>
      <c r="Y55" s="3">
        <v>0</v>
      </c>
      <c r="Z55" s="3">
        <v>0</v>
      </c>
      <c r="AA55" s="5"/>
    </row>
    <row r="56" spans="1:28" ht="93" customHeight="1">
      <c r="A56" s="5"/>
      <c r="B56" s="5" t="s">
        <v>107</v>
      </c>
      <c r="C56" s="10" t="s">
        <v>134</v>
      </c>
      <c r="D56" s="2" t="s">
        <v>63</v>
      </c>
      <c r="E56" s="2" t="s">
        <v>63</v>
      </c>
      <c r="F56" s="2" t="s">
        <v>127</v>
      </c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 t="s">
        <v>20</v>
      </c>
      <c r="V56" s="3">
        <v>1</v>
      </c>
      <c r="W56" s="6"/>
      <c r="X56" s="6"/>
      <c r="Y56" s="3">
        <v>0</v>
      </c>
      <c r="Z56" s="3">
        <v>0</v>
      </c>
      <c r="AA56" s="5"/>
    </row>
    <row r="57" spans="1:28" ht="16.7" customHeight="1">
      <c r="A57" s="9" t="s">
        <v>66</v>
      </c>
      <c r="B57" s="9" t="s">
        <v>66</v>
      </c>
      <c r="C57" s="10" t="s">
        <v>134</v>
      </c>
      <c r="D57" s="10" t="s">
        <v>67</v>
      </c>
      <c r="E57" s="10" t="s">
        <v>14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3">
        <f>V58</f>
        <v>5293.9</v>
      </c>
      <c r="W57" s="3">
        <f t="shared" ref="W57:AA57" si="13">W58</f>
        <v>0</v>
      </c>
      <c r="X57" s="3">
        <f t="shared" si="13"/>
        <v>0</v>
      </c>
      <c r="Y57" s="3">
        <f t="shared" si="13"/>
        <v>5612.7999999999993</v>
      </c>
      <c r="Z57" s="3">
        <v>4282.3999999999996</v>
      </c>
      <c r="AA57" s="3" t="str">
        <f t="shared" si="13"/>
        <v>Культура</v>
      </c>
      <c r="AB57" s="3"/>
    </row>
    <row r="58" spans="1:28" ht="16.7" customHeight="1">
      <c r="A58" s="1" t="s">
        <v>68</v>
      </c>
      <c r="B58" s="1" t="s">
        <v>68</v>
      </c>
      <c r="C58" s="10" t="s">
        <v>134</v>
      </c>
      <c r="D58" s="2" t="s">
        <v>67</v>
      </c>
      <c r="E58" s="2" t="s">
        <v>13</v>
      </c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3">
        <f>V59</f>
        <v>5293.9</v>
      </c>
      <c r="W58" s="3">
        <f t="shared" ref="W58:Y58" si="14">W59</f>
        <v>0</v>
      </c>
      <c r="X58" s="3">
        <f t="shared" si="14"/>
        <v>0</v>
      </c>
      <c r="Y58" s="3">
        <f t="shared" si="14"/>
        <v>5612.7999999999993</v>
      </c>
      <c r="Z58" s="3">
        <v>4282.3999999999996</v>
      </c>
      <c r="AA58" s="1" t="s">
        <v>68</v>
      </c>
    </row>
    <row r="59" spans="1:28" ht="52.5" customHeight="1">
      <c r="A59" s="1" t="s">
        <v>69</v>
      </c>
      <c r="B59" s="1" t="s">
        <v>69</v>
      </c>
      <c r="C59" s="10" t="s">
        <v>134</v>
      </c>
      <c r="D59" s="2" t="s">
        <v>67</v>
      </c>
      <c r="E59" s="2" t="s">
        <v>13</v>
      </c>
      <c r="F59" s="2" t="s">
        <v>128</v>
      </c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 t="s">
        <v>70</v>
      </c>
      <c r="V59" s="3">
        <v>5293.9</v>
      </c>
      <c r="W59" s="6"/>
      <c r="X59" s="6"/>
      <c r="Y59" s="3">
        <f>5549.9+62.9</f>
        <v>5612.7999999999993</v>
      </c>
      <c r="Z59" s="3">
        <v>4282.3</v>
      </c>
      <c r="AA59" s="1" t="s">
        <v>69</v>
      </c>
    </row>
    <row r="60" spans="1:28" ht="16.7" customHeight="1">
      <c r="A60" s="9" t="s">
        <v>71</v>
      </c>
      <c r="B60" s="9" t="s">
        <v>71</v>
      </c>
      <c r="C60" s="10" t="s">
        <v>134</v>
      </c>
      <c r="D60" s="10" t="s">
        <v>72</v>
      </c>
      <c r="E60" s="10" t="s">
        <v>14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3">
        <f>V61</f>
        <v>205</v>
      </c>
      <c r="W60" s="3">
        <f t="shared" ref="W60:Z60" si="15">W61</f>
        <v>0</v>
      </c>
      <c r="X60" s="3">
        <f t="shared" si="15"/>
        <v>0</v>
      </c>
      <c r="Y60" s="3">
        <f t="shared" si="15"/>
        <v>205</v>
      </c>
      <c r="Z60" s="3">
        <f t="shared" si="15"/>
        <v>0</v>
      </c>
      <c r="AA60" s="9" t="s">
        <v>71</v>
      </c>
    </row>
    <row r="61" spans="1:28" ht="16.7" customHeight="1">
      <c r="A61" s="1" t="s">
        <v>73</v>
      </c>
      <c r="B61" s="1" t="s">
        <v>73</v>
      </c>
      <c r="C61" s="10" t="s">
        <v>134</v>
      </c>
      <c r="D61" s="2" t="s">
        <v>72</v>
      </c>
      <c r="E61" s="2" t="s">
        <v>13</v>
      </c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3">
        <f>V62</f>
        <v>205</v>
      </c>
      <c r="W61" s="3">
        <f t="shared" ref="W61:Y61" si="16">W62</f>
        <v>0</v>
      </c>
      <c r="X61" s="3">
        <f t="shared" si="16"/>
        <v>0</v>
      </c>
      <c r="Y61" s="3">
        <f t="shared" si="16"/>
        <v>205</v>
      </c>
      <c r="Z61" s="3">
        <v>0</v>
      </c>
      <c r="AA61" s="1" t="s">
        <v>73</v>
      </c>
    </row>
    <row r="62" spans="1:28" ht="75.75" customHeight="1">
      <c r="A62" s="5" t="s">
        <v>74</v>
      </c>
      <c r="B62" s="5" t="s">
        <v>74</v>
      </c>
      <c r="C62" s="10" t="s">
        <v>134</v>
      </c>
      <c r="D62" s="2" t="s">
        <v>72</v>
      </c>
      <c r="E62" s="2" t="s">
        <v>13</v>
      </c>
      <c r="F62" s="2" t="s">
        <v>129</v>
      </c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 t="s">
        <v>75</v>
      </c>
      <c r="V62" s="3">
        <v>205</v>
      </c>
      <c r="W62" s="6"/>
      <c r="X62" s="6"/>
      <c r="Y62" s="3">
        <v>205</v>
      </c>
      <c r="Z62" s="3">
        <v>0</v>
      </c>
      <c r="AA62" s="5" t="s">
        <v>74</v>
      </c>
    </row>
    <row r="63" spans="1:28" ht="16.7" customHeight="1">
      <c r="A63" s="9" t="s">
        <v>76</v>
      </c>
      <c r="B63" s="9" t="s">
        <v>76</v>
      </c>
      <c r="C63" s="10" t="s">
        <v>134</v>
      </c>
      <c r="D63" s="10" t="s">
        <v>26</v>
      </c>
      <c r="E63" s="10" t="s">
        <v>14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1">
        <v>1</v>
      </c>
      <c r="W63" s="18"/>
      <c r="X63" s="18"/>
      <c r="Y63" s="11">
        <v>0</v>
      </c>
      <c r="Z63" s="11">
        <v>0</v>
      </c>
      <c r="AA63" s="9" t="s">
        <v>76</v>
      </c>
    </row>
    <row r="64" spans="1:28" ht="16.7" customHeight="1">
      <c r="A64" s="1" t="s">
        <v>77</v>
      </c>
      <c r="B64" s="1" t="s">
        <v>77</v>
      </c>
      <c r="C64" s="10" t="s">
        <v>134</v>
      </c>
      <c r="D64" s="2" t="s">
        <v>26</v>
      </c>
      <c r="E64" s="2" t="s">
        <v>13</v>
      </c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3">
        <v>1</v>
      </c>
      <c r="W64" s="6"/>
      <c r="X64" s="6"/>
      <c r="Y64" s="3">
        <v>0</v>
      </c>
      <c r="Z64" s="3">
        <v>0</v>
      </c>
      <c r="AA64" s="1" t="s">
        <v>77</v>
      </c>
    </row>
    <row r="65" spans="1:28" ht="72" customHeight="1">
      <c r="A65" s="1"/>
      <c r="B65" s="5" t="s">
        <v>108</v>
      </c>
      <c r="C65" s="10" t="s">
        <v>134</v>
      </c>
      <c r="D65" s="2" t="s">
        <v>26</v>
      </c>
      <c r="E65" s="2" t="s">
        <v>13</v>
      </c>
      <c r="F65" s="2" t="s">
        <v>130</v>
      </c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 t="s">
        <v>20</v>
      </c>
      <c r="V65" s="3">
        <v>1</v>
      </c>
      <c r="W65" s="6"/>
      <c r="X65" s="6"/>
      <c r="Y65" s="3">
        <v>0</v>
      </c>
      <c r="Z65" s="3"/>
      <c r="AA65" s="1"/>
    </row>
    <row r="66" spans="1:28" s="19" customFormat="1" ht="26.25" customHeight="1">
      <c r="A66" s="9"/>
      <c r="B66" s="9" t="s">
        <v>87</v>
      </c>
      <c r="C66" s="10" t="s">
        <v>134</v>
      </c>
      <c r="D66" s="10" t="s">
        <v>86</v>
      </c>
      <c r="E66" s="10" t="s">
        <v>14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3">
        <f>V67</f>
        <v>177.9</v>
      </c>
      <c r="W66" s="3">
        <f t="shared" ref="W66:AA66" si="17">W67</f>
        <v>0</v>
      </c>
      <c r="X66" s="3">
        <f t="shared" si="17"/>
        <v>0</v>
      </c>
      <c r="Y66" s="3">
        <f t="shared" si="17"/>
        <v>0</v>
      </c>
      <c r="Z66" s="3">
        <f t="shared" si="17"/>
        <v>0</v>
      </c>
      <c r="AA66" s="3">
        <f t="shared" si="17"/>
        <v>0</v>
      </c>
      <c r="AB66" s="3"/>
    </row>
    <row r="67" spans="1:28" ht="25.5" customHeight="1">
      <c r="A67" s="1"/>
      <c r="B67" s="1" t="s">
        <v>88</v>
      </c>
      <c r="C67" s="10" t="s">
        <v>134</v>
      </c>
      <c r="D67" s="2" t="s">
        <v>86</v>
      </c>
      <c r="E67" s="2" t="s">
        <v>43</v>
      </c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>
        <f xml:space="preserve"> V68</f>
        <v>177.9</v>
      </c>
      <c r="W67" s="6"/>
      <c r="X67" s="6"/>
      <c r="Y67" s="3">
        <f>Y68</f>
        <v>0</v>
      </c>
      <c r="Z67" s="3">
        <f>Z68</f>
        <v>0</v>
      </c>
      <c r="AA67" s="1"/>
    </row>
    <row r="68" spans="1:28" ht="78" customHeight="1">
      <c r="A68" s="5" t="s">
        <v>78</v>
      </c>
      <c r="B68" s="5" t="s">
        <v>91</v>
      </c>
      <c r="C68" s="10" t="s">
        <v>134</v>
      </c>
      <c r="D68" s="2" t="s">
        <v>86</v>
      </c>
      <c r="E68" s="2" t="s">
        <v>43</v>
      </c>
      <c r="F68" s="2" t="s">
        <v>89</v>
      </c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 t="s">
        <v>90</v>
      </c>
      <c r="V68" s="3">
        <f>177.8+0.1</f>
        <v>177.9</v>
      </c>
      <c r="W68" s="6"/>
      <c r="X68" s="6"/>
      <c r="Y68" s="3">
        <v>0</v>
      </c>
      <c r="Z68" s="3">
        <v>0</v>
      </c>
      <c r="AA68" s="5" t="s">
        <v>78</v>
      </c>
    </row>
    <row r="69" spans="1:28" ht="78" customHeight="1">
      <c r="A69" s="20"/>
      <c r="B69" s="20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2"/>
      <c r="W69" s="23"/>
      <c r="X69" s="23"/>
      <c r="Y69" s="22"/>
      <c r="Z69" s="22"/>
      <c r="AA69" s="20"/>
    </row>
    <row r="70" spans="1:28" ht="34.5" customHeight="1">
      <c r="A70" s="20"/>
      <c r="B70" s="20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2"/>
      <c r="W70" s="23"/>
      <c r="X70" s="23"/>
      <c r="Y70" s="22"/>
      <c r="Z70" s="22"/>
      <c r="AA70" s="20"/>
    </row>
  </sheetData>
  <mergeCells count="19">
    <mergeCell ref="A12:A13"/>
    <mergeCell ref="B3:AA3"/>
    <mergeCell ref="B10:Z10"/>
    <mergeCell ref="AA12:AA13"/>
    <mergeCell ref="Z12:Z13"/>
    <mergeCell ref="B7:Z7"/>
    <mergeCell ref="Y4:Z4"/>
    <mergeCell ref="Y5:Z5"/>
    <mergeCell ref="Y6:Z6"/>
    <mergeCell ref="Y12:Y13"/>
    <mergeCell ref="X12:X13"/>
    <mergeCell ref="W12:W13"/>
    <mergeCell ref="V12:V13"/>
    <mergeCell ref="B12:B13"/>
    <mergeCell ref="D12:D13"/>
    <mergeCell ref="U12:U13"/>
    <mergeCell ref="C12:C13"/>
    <mergeCell ref="F12:T13"/>
    <mergeCell ref="E12:E13"/>
  </mergeCells>
  <phoneticPr fontId="0" type="noConversion"/>
  <pageMargins left="0.39370078740157483" right="0.39370078740157483" top="0.59055118110236227" bottom="0.59055118110236227" header="0.39370078740157483" footer="0.39370078740157483"/>
  <pageSetup paperSize="9" scale="4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 года</vt:lpstr>
      <vt:lpstr>'Все года'!Заголовки_для_печати</vt:lpstr>
      <vt:lpstr>'Все года'!Область_печати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Admin</cp:lastModifiedBy>
  <cp:lastPrinted>2024-11-06T09:21:55Z</cp:lastPrinted>
  <dcterms:created xsi:type="dcterms:W3CDTF">2017-11-07T05:29:22Z</dcterms:created>
  <dcterms:modified xsi:type="dcterms:W3CDTF">2025-08-29T14:08:40Z</dcterms:modified>
</cp:coreProperties>
</file>